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96B22C0F-950B-4F14-92CF-C3E96EEBB4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ụ luc 2. Vốn S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M16" i="1"/>
  <c r="J18" i="1" l="1"/>
  <c r="K11" i="1"/>
  <c r="N12" i="1" l="1"/>
  <c r="I12" i="1" s="1"/>
  <c r="O12" i="1"/>
  <c r="N11" i="1"/>
  <c r="O11" i="1"/>
  <c r="O17" i="1"/>
  <c r="P17" i="1"/>
  <c r="L15" i="1"/>
  <c r="M15" i="1"/>
  <c r="L14" i="1"/>
  <c r="M14" i="1"/>
  <c r="I18" i="1" l="1"/>
  <c r="K12" i="1"/>
</calcChain>
</file>

<file path=xl/sharedStrings.xml><?xml version="1.0" encoding="utf-8"?>
<sst xmlns="http://schemas.openxmlformats.org/spreadsheetml/2006/main" count="39" uniqueCount="29">
  <si>
    <t>TT</t>
  </si>
  <si>
    <t>CƠ QUAN, ĐIẠ PHƯƠNG</t>
  </si>
  <si>
    <t>Ghi chú</t>
  </si>
  <si>
    <t>A</t>
  </si>
  <si>
    <t>Sở, ban, ngành tỉnh</t>
  </si>
  <si>
    <t>B</t>
  </si>
  <si>
    <t>Cấp huyện</t>
  </si>
  <si>
    <t>Nguyên Bình</t>
  </si>
  <si>
    <t>Hòa An</t>
  </si>
  <si>
    <t>TP. Cao Bằng</t>
  </si>
  <si>
    <t>Đã giao tại Nghị quyết số 80/NQ-HĐND, ngày 15/12/2022</t>
  </si>
  <si>
    <t>Sau điều chỉnh</t>
  </si>
  <si>
    <t>BIỂU ĐIỀU CHỈNH VỐN SỰ NGHIỆP THỰC HIỆN CHƯƠNG TRÌNH MỤC TIÊU QUỐC GIA PHÁT TRIỂN KINH TẾ XÃ HỘI VÙNG ĐỒNG BÀO DÂN TỘC THIỂU SỐ VÀ MIỀN NÚI</t>
  </si>
  <si>
    <t>Dự án 5</t>
  </si>
  <si>
    <t>Tiểu dự án 3</t>
  </si>
  <si>
    <t>Tiểu dự án 1</t>
  </si>
  <si>
    <t>Dự án 10</t>
  </si>
  <si>
    <t>Ban Dân tộc</t>
  </si>
  <si>
    <t>Sở Tư pháp</t>
  </si>
  <si>
    <t>Tổng</t>
  </si>
  <si>
    <t>Tổng số</t>
  </si>
  <si>
    <t>Tổng cộng</t>
  </si>
  <si>
    <t>Tăng (*)</t>
  </si>
  <si>
    <t xml:space="preserve">Giảm (*) </t>
  </si>
  <si>
    <t>* Ghi chú: Cột tăng tăng giảm thể hiện tổng giao cho các đơn vị; Trường hợp điều chỉnh nhưng không tăng giảm là điều chỉnh các nội trong nội bộ các đơn vị</t>
  </si>
  <si>
    <t>Thạch An</t>
  </si>
  <si>
    <t>Đơn vị: Triệu đồng</t>
  </si>
  <si>
    <t>Phụ lục 2</t>
  </si>
  <si>
    <t>(Kèm theo Nghị quyết số 67/NQ-HĐND ngày 25 tháng 9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</si>
</sst>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165" fontId="7" fillId="0" borderId="3" xfId="0" applyNumberFormat="1" applyFont="1" applyBorder="1"/>
    <xf numFmtId="165" fontId="7" fillId="0" borderId="3" xfId="1" applyNumberFormat="1" applyFont="1" applyFill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5" fontId="9" fillId="0" borderId="3" xfId="1" applyNumberFormat="1" applyFont="1" applyFill="1" applyBorder="1"/>
    <xf numFmtId="165" fontId="9" fillId="0" borderId="3" xfId="0" applyNumberFormat="1" applyFont="1" applyBorder="1"/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S20"/>
  <sheetViews>
    <sheetView tabSelected="1" topLeftCell="A12" workbookViewId="0">
      <selection activeCell="E18" sqref="E18"/>
    </sheetView>
  </sheetViews>
  <sheetFormatPr defaultRowHeight="15" x14ac:dyDescent="0.25"/>
  <cols>
    <col min="1" max="1" width="5.7109375" style="1" customWidth="1"/>
    <col min="2" max="2" width="21.28515625" style="1" customWidth="1"/>
    <col min="3" max="3" width="10.5703125" style="1" customWidth="1"/>
    <col min="4" max="4" width="9.5703125" style="1" customWidth="1"/>
    <col min="5" max="5" width="9.28515625" style="1" customWidth="1"/>
    <col min="6" max="6" width="9.5703125" style="1" customWidth="1"/>
    <col min="7" max="7" width="10.5703125" style="1" customWidth="1"/>
    <col min="8" max="8" width="9.7109375" style="1" customWidth="1"/>
    <col min="9" max="9" width="9.42578125" style="1" customWidth="1"/>
    <col min="10" max="10" width="9.85546875" style="1" customWidth="1"/>
    <col min="11" max="11" width="11" style="1" customWidth="1"/>
    <col min="12" max="12" width="10.42578125" style="1" customWidth="1"/>
    <col min="13" max="13" width="10.140625" style="1" customWidth="1"/>
    <col min="14" max="14" width="9.42578125" style="1" customWidth="1"/>
    <col min="15" max="15" width="10.28515625" style="1" customWidth="1"/>
    <col min="16" max="16" width="9.42578125" style="1" customWidth="1"/>
    <col min="17" max="17" width="10.85546875" style="1" customWidth="1"/>
    <col min="18" max="16384" width="9.140625" style="1"/>
  </cols>
  <sheetData>
    <row r="1" spans="1:19" customFormat="1" ht="18.75" x14ac:dyDescent="0.3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9" customFormat="1" ht="43.5" customHeight="1" x14ac:dyDescent="0.3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3"/>
      <c r="S2" s="3"/>
    </row>
    <row r="3" spans="1:19" customFormat="1" ht="18.75" x14ac:dyDescent="0.3">
      <c r="A3" s="20" t="s">
        <v>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9" customFormat="1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9" x14ac:dyDescent="0.25">
      <c r="O5" s="31" t="s">
        <v>26</v>
      </c>
      <c r="P5" s="31"/>
      <c r="Q5" s="31"/>
    </row>
    <row r="6" spans="1:19" ht="15.75" x14ac:dyDescent="0.25">
      <c r="A6" s="17" t="s">
        <v>0</v>
      </c>
      <c r="B6" s="17" t="s">
        <v>1</v>
      </c>
      <c r="C6" s="21" t="s">
        <v>10</v>
      </c>
      <c r="D6" s="22"/>
      <c r="E6" s="22"/>
      <c r="F6" s="22"/>
      <c r="G6" s="22"/>
      <c r="H6" s="23"/>
      <c r="I6" s="17" t="s">
        <v>23</v>
      </c>
      <c r="J6" s="17" t="s">
        <v>22</v>
      </c>
      <c r="K6" s="21" t="s">
        <v>11</v>
      </c>
      <c r="L6" s="22"/>
      <c r="M6" s="22"/>
      <c r="N6" s="22"/>
      <c r="O6" s="22"/>
      <c r="P6" s="23"/>
      <c r="Q6" s="24" t="s">
        <v>2</v>
      </c>
    </row>
    <row r="7" spans="1:19" ht="18.75" customHeight="1" x14ac:dyDescent="0.25">
      <c r="A7" s="17"/>
      <c r="B7" s="17"/>
      <c r="C7" s="24" t="s">
        <v>20</v>
      </c>
      <c r="D7" s="28" t="s">
        <v>13</v>
      </c>
      <c r="E7" s="28"/>
      <c r="F7" s="29" t="s">
        <v>16</v>
      </c>
      <c r="G7" s="30"/>
      <c r="H7" s="30"/>
      <c r="I7" s="17"/>
      <c r="J7" s="17"/>
      <c r="K7" s="24" t="s">
        <v>20</v>
      </c>
      <c r="L7" s="27" t="s">
        <v>13</v>
      </c>
      <c r="M7" s="28"/>
      <c r="N7" s="29" t="s">
        <v>16</v>
      </c>
      <c r="O7" s="30"/>
      <c r="P7" s="27"/>
      <c r="Q7" s="26"/>
    </row>
    <row r="8" spans="1:19" ht="34.5" customHeight="1" x14ac:dyDescent="0.25">
      <c r="A8" s="17"/>
      <c r="B8" s="17"/>
      <c r="C8" s="25"/>
      <c r="D8" s="15" t="s">
        <v>15</v>
      </c>
      <c r="E8" s="15" t="s">
        <v>14</v>
      </c>
      <c r="F8" s="15" t="s">
        <v>19</v>
      </c>
      <c r="G8" s="15" t="s">
        <v>15</v>
      </c>
      <c r="H8" s="16" t="s">
        <v>14</v>
      </c>
      <c r="I8" s="17"/>
      <c r="J8" s="17"/>
      <c r="K8" s="25"/>
      <c r="L8" s="14" t="s">
        <v>15</v>
      </c>
      <c r="M8" s="15" t="s">
        <v>14</v>
      </c>
      <c r="N8" s="15" t="s">
        <v>19</v>
      </c>
      <c r="O8" s="15" t="s">
        <v>15</v>
      </c>
      <c r="P8" s="15" t="s">
        <v>14</v>
      </c>
      <c r="Q8" s="25"/>
    </row>
    <row r="9" spans="1:19" ht="15.75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  <c r="Q9" s="12">
        <v>17</v>
      </c>
    </row>
    <row r="10" spans="1:19" s="2" customFormat="1" ht="22.5" customHeight="1" x14ac:dyDescent="0.25">
      <c r="A10" s="4" t="s">
        <v>3</v>
      </c>
      <c r="B10" s="5" t="s">
        <v>4</v>
      </c>
      <c r="C10" s="5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5"/>
    </row>
    <row r="11" spans="1:19" ht="30" customHeight="1" x14ac:dyDescent="0.25">
      <c r="A11" s="8">
        <v>1</v>
      </c>
      <c r="B11" s="9" t="s">
        <v>17</v>
      </c>
      <c r="C11" s="10">
        <v>55202</v>
      </c>
      <c r="D11" s="11"/>
      <c r="E11" s="10"/>
      <c r="F11" s="10">
        <v>6648</v>
      </c>
      <c r="G11" s="10">
        <v>4923</v>
      </c>
      <c r="H11" s="10"/>
      <c r="I11" s="10"/>
      <c r="J11" s="10">
        <v>1100</v>
      </c>
      <c r="K11" s="10">
        <f>C11+J11</f>
        <v>56302</v>
      </c>
      <c r="L11" s="10"/>
      <c r="M11" s="10"/>
      <c r="N11" s="10">
        <f>F11+1100</f>
        <v>7748</v>
      </c>
      <c r="O11" s="10">
        <f>G11+1100</f>
        <v>6023</v>
      </c>
      <c r="P11" s="10"/>
      <c r="Q11" s="9"/>
    </row>
    <row r="12" spans="1:19" ht="30" customHeight="1" x14ac:dyDescent="0.25">
      <c r="A12" s="8">
        <v>2</v>
      </c>
      <c r="B12" s="9" t="s">
        <v>18</v>
      </c>
      <c r="C12" s="10">
        <v>4104</v>
      </c>
      <c r="D12" s="11"/>
      <c r="E12" s="10"/>
      <c r="F12" s="10">
        <v>4104</v>
      </c>
      <c r="G12" s="10">
        <v>4037</v>
      </c>
      <c r="H12" s="10"/>
      <c r="I12" s="10">
        <f>F12-N12</f>
        <v>1100</v>
      </c>
      <c r="J12" s="10"/>
      <c r="K12" s="10">
        <f>C12-I12</f>
        <v>3004</v>
      </c>
      <c r="L12" s="10"/>
      <c r="M12" s="10"/>
      <c r="N12" s="10">
        <f>F12-1100</f>
        <v>3004</v>
      </c>
      <c r="O12" s="10">
        <f>G12-1100</f>
        <v>2937</v>
      </c>
      <c r="P12" s="10"/>
      <c r="Q12" s="9"/>
    </row>
    <row r="13" spans="1:19" s="2" customFormat="1" ht="30" customHeight="1" x14ac:dyDescent="0.25">
      <c r="A13" s="4" t="s">
        <v>5</v>
      </c>
      <c r="B13" s="5" t="s">
        <v>6</v>
      </c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5"/>
    </row>
    <row r="14" spans="1:19" ht="30" customHeight="1" x14ac:dyDescent="0.25">
      <c r="A14" s="8">
        <v>1</v>
      </c>
      <c r="B14" s="9" t="s">
        <v>7</v>
      </c>
      <c r="C14" s="11">
        <v>95422</v>
      </c>
      <c r="D14" s="11">
        <v>5172</v>
      </c>
      <c r="E14" s="11">
        <v>8542</v>
      </c>
      <c r="F14" s="11"/>
      <c r="G14" s="11"/>
      <c r="H14" s="11"/>
      <c r="I14" s="11"/>
      <c r="J14" s="11"/>
      <c r="K14" s="11">
        <v>95422</v>
      </c>
      <c r="L14" s="10">
        <f>D14+7542</f>
        <v>12714</v>
      </c>
      <c r="M14" s="10">
        <f>E14-7542</f>
        <v>1000</v>
      </c>
      <c r="N14" s="10"/>
      <c r="O14" s="10"/>
      <c r="P14" s="10"/>
      <c r="Q14" s="9"/>
    </row>
    <row r="15" spans="1:19" ht="30" customHeight="1" x14ac:dyDescent="0.25">
      <c r="A15" s="8">
        <v>2</v>
      </c>
      <c r="B15" s="9" t="s">
        <v>8</v>
      </c>
      <c r="C15" s="11">
        <v>53355</v>
      </c>
      <c r="D15" s="11">
        <v>2586</v>
      </c>
      <c r="E15" s="10">
        <v>7536</v>
      </c>
      <c r="F15" s="10"/>
      <c r="G15" s="10"/>
      <c r="H15" s="10"/>
      <c r="I15" s="10"/>
      <c r="J15" s="10"/>
      <c r="K15" s="11">
        <v>53355</v>
      </c>
      <c r="L15" s="10">
        <f>D15+5162</f>
        <v>7748</v>
      </c>
      <c r="M15" s="10">
        <f>E15-5162</f>
        <v>2374</v>
      </c>
      <c r="N15" s="10"/>
      <c r="O15" s="10"/>
      <c r="P15" s="10"/>
      <c r="Q15" s="9"/>
    </row>
    <row r="16" spans="1:19" ht="30" customHeight="1" x14ac:dyDescent="0.25">
      <c r="A16" s="8">
        <v>3</v>
      </c>
      <c r="B16" s="9" t="s">
        <v>25</v>
      </c>
      <c r="C16" s="11">
        <v>75023</v>
      </c>
      <c r="D16" s="11">
        <v>1724</v>
      </c>
      <c r="E16" s="10">
        <v>7035</v>
      </c>
      <c r="F16" s="10"/>
      <c r="G16" s="10"/>
      <c r="H16" s="10"/>
      <c r="I16" s="10"/>
      <c r="J16" s="10"/>
      <c r="K16" s="11">
        <v>75023</v>
      </c>
      <c r="L16" s="10">
        <f>D16+1000</f>
        <v>2724</v>
      </c>
      <c r="M16" s="10">
        <f>E16-1000</f>
        <v>6035</v>
      </c>
      <c r="N16" s="10"/>
      <c r="O16" s="10"/>
      <c r="P16" s="10"/>
      <c r="Q16" s="9"/>
    </row>
    <row r="17" spans="1:17" ht="30" customHeight="1" x14ac:dyDescent="0.25">
      <c r="A17" s="8">
        <v>4</v>
      </c>
      <c r="B17" s="9" t="s">
        <v>9</v>
      </c>
      <c r="C17" s="11">
        <v>6735</v>
      </c>
      <c r="D17" s="11"/>
      <c r="E17" s="10"/>
      <c r="F17" s="10"/>
      <c r="G17" s="10">
        <v>448</v>
      </c>
      <c r="H17" s="10">
        <v>49</v>
      </c>
      <c r="I17" s="10"/>
      <c r="J17" s="10"/>
      <c r="K17" s="11">
        <v>6735</v>
      </c>
      <c r="L17" s="10"/>
      <c r="M17" s="10"/>
      <c r="N17" s="10"/>
      <c r="O17" s="10">
        <f>G17+45</f>
        <v>493</v>
      </c>
      <c r="P17" s="10">
        <f>H17-45</f>
        <v>4</v>
      </c>
      <c r="Q17" s="9"/>
    </row>
    <row r="18" spans="1:17" ht="30" customHeight="1" x14ac:dyDescent="0.25">
      <c r="A18" s="8"/>
      <c r="B18" s="5" t="s">
        <v>21</v>
      </c>
      <c r="C18" s="9"/>
      <c r="D18" s="9"/>
      <c r="E18" s="9"/>
      <c r="F18" s="9"/>
      <c r="G18" s="9"/>
      <c r="H18" s="9"/>
      <c r="I18" s="6">
        <f>SUM(I11:I17)</f>
        <v>1100</v>
      </c>
      <c r="J18" s="6">
        <f>SUM(J11:J17)</f>
        <v>1100</v>
      </c>
      <c r="K18" s="9"/>
      <c r="L18" s="9"/>
      <c r="M18" s="9"/>
      <c r="N18" s="9"/>
      <c r="O18" s="9"/>
      <c r="P18" s="9"/>
      <c r="Q18" s="9"/>
    </row>
    <row r="20" spans="1:17" x14ac:dyDescent="0.25">
      <c r="A20" s="1" t="s">
        <v>24</v>
      </c>
    </row>
  </sheetData>
  <mergeCells count="17">
    <mergeCell ref="B6:B8"/>
    <mergeCell ref="A6:A8"/>
    <mergeCell ref="A1:Q1"/>
    <mergeCell ref="A2:Q2"/>
    <mergeCell ref="A3:Q3"/>
    <mergeCell ref="I6:I8"/>
    <mergeCell ref="J6:J8"/>
    <mergeCell ref="K6:P6"/>
    <mergeCell ref="K7:K8"/>
    <mergeCell ref="C6:H6"/>
    <mergeCell ref="C7:C8"/>
    <mergeCell ref="Q6:Q8"/>
    <mergeCell ref="L7:M7"/>
    <mergeCell ref="F7:H7"/>
    <mergeCell ref="N7:P7"/>
    <mergeCell ref="D7:E7"/>
    <mergeCell ref="O5:Q5"/>
  </mergeCells>
  <pageMargins left="0.2" right="0.28000000000000003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luc 2. Vốn 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2023-09-24T01:43:27Z</cp:lastPrinted>
  <dcterms:created xsi:type="dcterms:W3CDTF">2023-06-20T04:43:47Z</dcterms:created>
  <dcterms:modified xsi:type="dcterms:W3CDTF">2023-09-29T02:09:10Z</dcterms:modified>
</cp:coreProperties>
</file>